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13_ncr:1_{223F90D4-2B99-4D67-A5D5-20641498D655}" xr6:coauthVersionLast="47" xr6:coauthVersionMax="47" xr10:uidLastSave="{00000000-0000-0000-0000-000000000000}"/>
  <bookViews>
    <workbookView xWindow="-11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H26" i="1"/>
  <c r="H36" i="1" l="1"/>
</calcChain>
</file>

<file path=xl/sharedStrings.xml><?xml version="1.0" encoding="utf-8"?>
<sst xmlns="http://schemas.openxmlformats.org/spreadsheetml/2006/main" count="195" uniqueCount="115">
  <si>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</si>
  <si>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</si>
  <si>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</si>
  <si>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</si>
  <si>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</si>
  <si>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</si>
  <si>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</si>
  <si>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</si>
  <si>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</si>
  <si>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</si>
  <si>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</si>
  <si>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</si>
  <si>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</si>
  <si>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</si>
  <si>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</si>
  <si>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</si>
  <si>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</si>
  <si>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KDC36 Colonial Post Top &amp; Pole # 15 or # 16 (16' fiberglass)</t>
  </si>
  <si>
    <t>MON110</t>
  </si>
  <si>
    <t>SCOPE OF WORK:</t>
  </si>
  <si>
    <t>Germantown Road</t>
  </si>
  <si>
    <t>1/1/2024 thru 1/15/2024</t>
  </si>
  <si>
    <t>240102-106</t>
  </si>
  <si>
    <t>Azalea Drive</t>
  </si>
  <si>
    <t>18010</t>
  </si>
  <si>
    <t>Pic 1/4</t>
  </si>
  <si>
    <t>240101-101</t>
  </si>
  <si>
    <t>14011</t>
  </si>
  <si>
    <t>KDC37 Cobra-Head &amp; Pole # 23 (26' Aluminum Pendant)</t>
  </si>
  <si>
    <t>Pic 1/3</t>
  </si>
  <si>
    <t>231211-104</t>
  </si>
  <si>
    <t>Airpark  Road</t>
  </si>
  <si>
    <t>07081</t>
  </si>
  <si>
    <t>231211-105</t>
  </si>
  <si>
    <t>07091</t>
  </si>
  <si>
    <t>231227-111</t>
  </si>
  <si>
    <t>07071</t>
  </si>
  <si>
    <t>231211-102</t>
  </si>
  <si>
    <t>07034</t>
  </si>
  <si>
    <t>Pic 1/8</t>
  </si>
  <si>
    <t>231211-103</t>
  </si>
  <si>
    <t>07035</t>
  </si>
  <si>
    <t>Pic 1/15</t>
  </si>
  <si>
    <t>240109-105</t>
  </si>
  <si>
    <t>Olive Tree Way</t>
  </si>
  <si>
    <t>19005</t>
  </si>
  <si>
    <t>Pic 1/9</t>
  </si>
  <si>
    <t>240108-108</t>
  </si>
  <si>
    <t>Olde Mill Run</t>
  </si>
  <si>
    <t>16017</t>
  </si>
  <si>
    <t>240104-108</t>
  </si>
  <si>
    <t>Clover Hill Lane</t>
  </si>
  <si>
    <t>18012</t>
  </si>
  <si>
    <t>KDPOLE16 16' Black Fiberglass</t>
  </si>
  <si>
    <t>231220-104</t>
  </si>
  <si>
    <t>Poplar Run  Drive</t>
  </si>
  <si>
    <t>02010</t>
  </si>
  <si>
    <t>KDLUM14 Washington Globe</t>
  </si>
  <si>
    <t>Pic 1/10</t>
  </si>
  <si>
    <t>231227-108</t>
  </si>
  <si>
    <t>02005</t>
  </si>
  <si>
    <t>KDC45 Washington Globe &amp; Pole # 17 (16' Fluted Fiberglass)</t>
  </si>
  <si>
    <t>240103-109</t>
  </si>
  <si>
    <t>Midcounty Highway</t>
  </si>
  <si>
    <t>11167</t>
  </si>
  <si>
    <t>231201-114</t>
  </si>
  <si>
    <t>Montrose Parkway</t>
  </si>
  <si>
    <t>23062</t>
  </si>
  <si>
    <t>(LABOR ONLY)KDPOLE31 25' Davited Steel Damascus</t>
  </si>
  <si>
    <t>Pic 1/11</t>
  </si>
  <si>
    <t>240105-103</t>
  </si>
  <si>
    <t>Montrose Road</t>
  </si>
  <si>
    <t>13021</t>
  </si>
  <si>
    <t>240109-116</t>
  </si>
  <si>
    <t>Moorestown Place</t>
  </si>
  <si>
    <t>11003</t>
  </si>
  <si>
    <t>240109-119</t>
  </si>
  <si>
    <t>Golden Valley Lane</t>
  </si>
  <si>
    <t>19008</t>
  </si>
  <si>
    <t>231222-103</t>
  </si>
  <si>
    <t>Barn Wood Lane</t>
  </si>
  <si>
    <t>10076</t>
  </si>
  <si>
    <t>UPGRADE01 Pole Number Tag</t>
  </si>
  <si>
    <t xml:space="preserve"> LED </t>
  </si>
  <si>
    <t>REDSIDENTS INFO</t>
  </si>
  <si>
    <t>NOTES</t>
  </si>
  <si>
    <t xml:space="preserve"> CBD   </t>
  </si>
  <si>
    <t xml:space="preserve"> CONTROL ID </t>
  </si>
  <si>
    <t xml:space="preserve"> REPORTED AS </t>
  </si>
  <si>
    <t>Knock-down</t>
  </si>
  <si>
    <t>Linda Kuserk	240-281-2236</t>
  </si>
  <si>
    <t>NO</t>
  </si>
  <si>
    <t>Replaced_Fixture_&amp;_Pole 01/03/2024</t>
  </si>
  <si>
    <t>N/A</t>
  </si>
  <si>
    <t>Replaced_Fixture_&amp;_Pole	01/03/2024</t>
  </si>
  <si>
    <t>Replaced_Fixture_&amp;_Pole	01/04/2024</t>
  </si>
  <si>
    <t xml:space="preserve">	Replaced_Fixture_&amp;_Pole was done on 1/8/2024</t>
  </si>
  <si>
    <t>Replaced_Fixture_&amp;_Pole	01/08/2024</t>
  </si>
  <si>
    <t>Replaced_Fixture_&amp;_Pole	01/09/2024</t>
  </si>
  <si>
    <t>hbredd2@verizon.net</t>
  </si>
  <si>
    <t>Leaning Pole</t>
  </si>
  <si>
    <t>Replaced_Pole_Only	01/09/2024</t>
  </si>
  <si>
    <t>Globe Broken</t>
  </si>
  <si>
    <t>Scott Arthur	3013701198</t>
  </si>
  <si>
    <t>Replaced_Fixture_&amp;_Pole	01/10/2024</t>
  </si>
  <si>
    <t>Straightened_Pole	01/11/2024</t>
  </si>
  <si>
    <t>Roger Yau	1549903789</t>
  </si>
  <si>
    <t>Replaced_Fixture_&amp;_Pole	01/11/2024</t>
  </si>
  <si>
    <t>JOHN PRAKASH 	3012608721</t>
  </si>
  <si>
    <t>No Volt</t>
  </si>
  <si>
    <t>robinstemmler@me.com</t>
  </si>
  <si>
    <t>Nonspecific_Repair	01/09/2024Installed new pole tag.	
2. No_Voltage	01/09/2024</t>
  </si>
  <si>
    <t>Replaced_Fixture_&amp;_Pole 01/04/2024</t>
  </si>
  <si>
    <t>01/08/2024  The pole was not damaged. Just the fixture was missing.
2. Replaced_Fixture	01/10/2024	 The pole was not damaged. Just the fixture was missing.</t>
  </si>
  <si>
    <t xml:space="preserve">Pole. # 19008. Made Safe the fixture was Broken Replaced_Fixture_&amp;_Pole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</si>
</sst>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4"/>
      <color theme="1"/>
      <name val="Calibri"/>
      <family val="2"/>
      <scheme val="minor"/>
    </font>
    <font>
      <sz val="8.5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0" fontId="1" fillId="0" borderId="0" xfId="2" applyAlignment="1">
      <alignment horizontal="center"/>
    </xf>
    <xf numFmtId="44" fontId="1" fillId="0" borderId="0" xfId="2" applyNumberFormat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49" fontId="1" fillId="0" borderId="0" xfId="2" applyNumberFormat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left" wrapText="1"/>
    </xf>
    <xf numFmtId="0" fontId="27" fillId="0" borderId="1" xfId="2" applyFont="1" applyBorder="1" applyAlignment="1">
      <alignment horizontal="center"/>
    </xf>
    <xf numFmtId="14" fontId="1" fillId="0" borderId="1" xfId="2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27" fillId="0" borderId="1" xfId="2" applyFont="1" applyBorder="1" applyAlignment="1">
      <alignment horizontal="center" wrapText="1"/>
    </xf>
    <xf numFmtId="0" fontId="27" fillId="0" borderId="1" xfId="2" applyFont="1" applyBorder="1" applyAlignment="1">
      <alignment horizontal="left" wrapText="1"/>
    </xf>
    <xf numFmtId="49" fontId="27" fillId="0" borderId="1" xfId="2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wrapText="1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0" fontId="28" fillId="0" borderId="0" xfId="2" applyFont="1"/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44" fontId="5" fillId="2" borderId="16" xfId="3" applyFont="1" applyFill="1" applyBorder="1" applyAlignment="1">
      <alignment horizontal="center"/>
    </xf>
    <xf numFmtId="44" fontId="2" fillId="0" borderId="16" xfId="1" applyFont="1" applyFill="1" applyBorder="1"/>
    <xf numFmtId="44" fontId="5" fillId="2" borderId="4" xfId="3" applyFont="1" applyFill="1" applyBorder="1" applyAlignment="1">
      <alignment horizontal="center"/>
    </xf>
    <xf numFmtId="44" fontId="0" fillId="0" borderId="4" xfId="1" applyFont="1" applyFill="1" applyBorder="1"/>
    <xf numFmtId="44" fontId="0" fillId="0" borderId="4" xfId="1" applyFont="1" applyBorder="1"/>
    <xf numFmtId="44" fontId="2" fillId="0" borderId="16" xfId="2" applyNumberFormat="1" applyFont="1" applyBorder="1"/>
    <xf numFmtId="44" fontId="5" fillId="0" borderId="18" xfId="3" applyFont="1" applyBorder="1"/>
    <xf numFmtId="0" fontId="30" fillId="0" borderId="1" xfId="46" applyBorder="1" applyAlignment="1">
      <alignment horizontal="center" vertical="center" wrapText="1"/>
    </xf>
    <xf numFmtId="0" fontId="26" fillId="0" borderId="1" xfId="2" applyFont="1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vertical="center" wrapText="1"/>
    </xf>
    <xf numFmtId="0" fontId="28" fillId="0" borderId="1" xfId="2" applyFont="1" applyBorder="1" applyAlignment="1">
      <alignment horizontal="center" vertical="center"/>
    </xf>
    <xf numFmtId="0" fontId="28" fillId="0" borderId="1" xfId="2" applyFont="1" applyBorder="1" applyAlignment="1">
      <alignment vertical="center" wrapText="1"/>
    </xf>
    <xf numFmtId="0" fontId="28" fillId="0" borderId="1" xfId="2" applyFont="1" applyBorder="1" applyAlignment="1">
      <alignment horizontal="center" vertical="center" wrapText="1"/>
    </xf>
    <xf numFmtId="0" fontId="30" fillId="0" borderId="1" xfId="46" applyBorder="1" applyAlignment="1">
      <alignment horizontal="center" vertical="center"/>
    </xf>
    <xf numFmtId="0" fontId="29" fillId="34" borderId="1" xfId="0" applyFont="1" applyFill="1" applyBorder="1" applyAlignment="1">
      <alignment horizontal="center" vertical="center" wrapText="1"/>
    </xf>
    <xf numFmtId="0" fontId="30" fillId="0" borderId="1" xfId="46" applyBorder="1" applyAlignment="1">
      <alignment vertical="center" wrapText="1"/>
    </xf>
    <xf numFmtId="14" fontId="26" fillId="0" borderId="1" xfId="2" applyNumberFormat="1" applyFont="1" applyBorder="1" applyAlignment="1">
      <alignment vertical="center"/>
    </xf>
    <xf numFmtId="44" fontId="0" fillId="0" borderId="17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3556&amp;PType=L" TargetMode="External"/><Relationship Id="rId13" Type="http://schemas.openxmlformats.org/officeDocument/2006/relationships/hyperlink" Target="https://ex02.montgomerycountymd.gov/ojn6/ijn7/StreetLightAdmin/PoleDetails.aspx?CID=65295&amp;PType=L" TargetMode="External"/><Relationship Id="rId18" Type="http://schemas.openxmlformats.org/officeDocument/2006/relationships/hyperlink" Target="https://ex02.montgomerycountymd.gov/ojn6/ijn7/StreetLightAdmin/PoleDetails.aspx?CID=17107&amp;PType=L" TargetMode="External"/><Relationship Id="rId3" Type="http://schemas.openxmlformats.org/officeDocument/2006/relationships/hyperlink" Target="https://ex02.montgomerycountymd.gov/ojn6/ijn7/StreetLightAdmin/PoleDetails.aspx?CID=12966&amp;PType=L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ex02.montgomerycountymd.gov/ojn6/ijn7/StreetLightAdmin/PoleDetails.aspx?CID=12920&amp;PType=L" TargetMode="External"/><Relationship Id="rId12" Type="http://schemas.openxmlformats.org/officeDocument/2006/relationships/hyperlink" Target="https://ex02.montgomerycountymd.gov/ojn6/ijn7/StreetLightAdmin/PoleDetails.aspx?CID=65306&amp;PType=L" TargetMode="External"/><Relationship Id="rId17" Type="http://schemas.openxmlformats.org/officeDocument/2006/relationships/hyperlink" Target="https://ex02.montgomerycountymd.gov/ojn6/ijn7/StreetLightAdmin/PoleDetails.aspx?CID=9381&amp;PType=L" TargetMode="External"/><Relationship Id="rId2" Type="http://schemas.openxmlformats.org/officeDocument/2006/relationships/hyperlink" Target="https://ex02.montgomerycountymd.gov/ojn6/ijn7/StreetLightAdmin/PoleDetails.aspx?CID=48225&amp;PType=L" TargetMode="External"/><Relationship Id="rId16" Type="http://schemas.openxmlformats.org/officeDocument/2006/relationships/hyperlink" Target="https://ex02.montgomerycountymd.gov/ojn6/ijn7/StreetLightAdmin/PoleDetails.aspx?CID=55627&amp;PType=L" TargetMode="External"/><Relationship Id="rId20" Type="http://schemas.openxmlformats.org/officeDocument/2006/relationships/hyperlink" Target="https://ex02.montgomerycountymd.gov/ojn6/ijn7/StreetLightAdmin/PoleDetails.aspx?CID=5590&amp;PType=L" TargetMode="External"/><Relationship Id="rId1" Type="http://schemas.openxmlformats.org/officeDocument/2006/relationships/hyperlink" Target="https://ex02.montgomerycountymd.gov/ojn6/ijn7/StreetLightAdmin/PoleDetails.aspx?CID=13079&amp;PType=L" TargetMode="External"/><Relationship Id="rId6" Type="http://schemas.openxmlformats.org/officeDocument/2006/relationships/hyperlink" Target="https://ex02.montgomerycountymd.gov/ojn6/ijn7/StreetLightAdmin/PoleDetails.aspx?CID=12919&amp;PType=L" TargetMode="External"/><Relationship Id="rId11" Type="http://schemas.openxmlformats.org/officeDocument/2006/relationships/hyperlink" Target="https://ex02.montgomerycountymd.gov/ojn6/ijn7/StreetLightAdmin/PoleDetails.aspx?CID=15851&amp;PType=L" TargetMode="External"/><Relationship Id="rId5" Type="http://schemas.openxmlformats.org/officeDocument/2006/relationships/hyperlink" Target="https://ex02.montgomerycountymd.gov/ojn6/ijn7/StreetLightAdmin/PoleDetails.aspx?CID=54004&amp;PType=L" TargetMode="External"/><Relationship Id="rId15" Type="http://schemas.openxmlformats.org/officeDocument/2006/relationships/hyperlink" Target="https://ex02.montgomerycountymd.gov/ojn6/ijn7/StreetLightAdmin/PoleDetails.aspx?CID=55663&amp;PType=L" TargetMode="External"/><Relationship Id="rId10" Type="http://schemas.openxmlformats.org/officeDocument/2006/relationships/hyperlink" Target="mailto:hbredd2@verizon.net" TargetMode="External"/><Relationship Id="rId19" Type="http://schemas.openxmlformats.org/officeDocument/2006/relationships/hyperlink" Target="mailto:robinstemmler@me.com" TargetMode="External"/><Relationship Id="rId4" Type="http://schemas.openxmlformats.org/officeDocument/2006/relationships/hyperlink" Target="https://ex02.montgomerycountymd.gov/ojn6/ijn7/StreetLightAdmin/PoleDetails.aspx?CID=13518&amp;PType=L" TargetMode="External"/><Relationship Id="rId9" Type="http://schemas.openxmlformats.org/officeDocument/2006/relationships/hyperlink" Target="https://ex02.montgomerycountymd.gov/ojn6/ijn7/StreetLightAdmin/PoleDetails.aspx?CID=12991&amp;PType=L" TargetMode="External"/><Relationship Id="rId14" Type="http://schemas.openxmlformats.org/officeDocument/2006/relationships/hyperlink" Target="https://ex02.montgomerycountymd.gov/ojn6/ijn7/StreetLightAdmin/PoleDetails.aspx?CID=58808&amp;PType=L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P42"/>
  <sheetViews>
    <sheetView tabSelected="1" topLeftCell="D23" workbookViewId="0">
      <selection activeCell="G31" sqref="G31"/>
    </sheetView>
  </sheetViews>
  <sheetFormatPr defaultColWidth="9.1796875" defaultRowHeight="14.5" x14ac:dyDescent="0.35"/>
  <cols>
    <col min="1" max="1" width="7.81640625" style="1" customWidth="1"/>
    <col min="2" max="2" width="19" style="11" customWidth="1"/>
    <col min="3" max="3" width="22.26953125" style="21" customWidth="1"/>
    <col min="4" max="4" width="10.81640625" style="1" customWidth="1"/>
    <col min="5" max="5" width="12" style="1" customWidth="1"/>
    <col min="6" max="6" width="10.453125" style="11" customWidth="1"/>
    <col min="7" max="7" width="15.54296875" style="23" customWidth="1"/>
    <col min="8" max="8" width="16.1796875" style="1" customWidth="1"/>
    <col min="9" max="9" width="10.7265625" style="70" bestFit="1" customWidth="1"/>
    <col min="10" max="10" width="9.1796875" style="71"/>
    <col min="11" max="11" width="15.26953125" style="72" customWidth="1"/>
    <col min="12" max="12" width="24.1796875" style="72" customWidth="1"/>
    <col min="13" max="13" width="9.1796875" style="35"/>
    <col min="14" max="14" width="14.26953125" style="35" customWidth="1"/>
    <col min="15" max="15" width="18.26953125" style="35" bestFit="1" customWidth="1"/>
    <col min="16" max="16384" width="9.1796875" style="1"/>
  </cols>
  <sheetData>
    <row r="1" spans="1:16" ht="47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</row>
    <row r="2" spans="1:16" x14ac:dyDescent="0.35">
      <c r="A2" s="3"/>
      <c r="B2" s="6"/>
      <c r="C2" s="17"/>
      <c r="D2" s="4"/>
      <c r="E2" s="2"/>
      <c r="F2" s="15" t="s">
        <v>1</v>
      </c>
      <c r="G2" s="13">
        <v>45307</v>
      </c>
      <c r="H2" s="5"/>
    </row>
    <row r="3" spans="1:16" x14ac:dyDescent="0.35">
      <c r="A3" s="3"/>
      <c r="B3" s="6"/>
      <c r="C3" s="17"/>
      <c r="D3" s="4"/>
      <c r="E3" s="53" t="s">
        <v>16</v>
      </c>
      <c r="F3" s="53"/>
      <c r="G3" s="13" t="s">
        <v>18</v>
      </c>
      <c r="H3" s="5"/>
    </row>
    <row r="4" spans="1:16" x14ac:dyDescent="0.35">
      <c r="A4" s="3"/>
      <c r="B4" s="6"/>
      <c r="C4" s="17"/>
      <c r="D4" s="4"/>
      <c r="E4" s="54" t="s">
        <v>2</v>
      </c>
      <c r="F4" s="54"/>
      <c r="G4" s="14"/>
      <c r="H4" s="5"/>
    </row>
    <row r="5" spans="1:16" ht="28.5" x14ac:dyDescent="0.35">
      <c r="A5" s="3"/>
      <c r="B5" s="6"/>
      <c r="C5" s="17"/>
      <c r="D5" s="4"/>
      <c r="E5" s="55" t="s">
        <v>19</v>
      </c>
      <c r="F5" s="55"/>
      <c r="G5" s="16" t="s">
        <v>21</v>
      </c>
      <c r="H5" s="7"/>
    </row>
    <row r="6" spans="1:16" x14ac:dyDescent="0.35">
      <c r="A6" s="3"/>
      <c r="B6" s="6"/>
      <c r="C6" s="17"/>
      <c r="D6" s="4"/>
      <c r="E6" s="6"/>
      <c r="F6" s="6"/>
      <c r="G6" s="18"/>
      <c r="H6" s="7"/>
    </row>
    <row r="7" spans="1:16" x14ac:dyDescent="0.35">
      <c r="A7" s="56" t="s">
        <v>3</v>
      </c>
      <c r="B7" s="57"/>
      <c r="C7" s="57"/>
      <c r="D7" s="57"/>
      <c r="E7" s="57"/>
      <c r="F7" s="57"/>
      <c r="G7" s="57"/>
      <c r="H7" s="58"/>
    </row>
    <row r="8" spans="1:16" ht="37" x14ac:dyDescent="0.45">
      <c r="A8" s="8" t="s">
        <v>13</v>
      </c>
      <c r="B8" s="8" t="s">
        <v>4</v>
      </c>
      <c r="C8" s="19" t="s">
        <v>5</v>
      </c>
      <c r="D8" s="9" t="s">
        <v>6</v>
      </c>
      <c r="E8" s="10" t="s">
        <v>7</v>
      </c>
      <c r="F8" s="8" t="s">
        <v>8</v>
      </c>
      <c r="G8" s="20" t="s">
        <v>9</v>
      </c>
      <c r="H8" s="62" t="s">
        <v>10</v>
      </c>
      <c r="J8" s="73" t="s">
        <v>83</v>
      </c>
      <c r="K8" s="74" t="s">
        <v>84</v>
      </c>
      <c r="L8" s="74" t="s">
        <v>85</v>
      </c>
      <c r="M8" s="75" t="s">
        <v>86</v>
      </c>
      <c r="N8" s="75" t="s">
        <v>87</v>
      </c>
      <c r="O8" s="75" t="s">
        <v>88</v>
      </c>
      <c r="P8" s="51"/>
    </row>
    <row r="9" spans="1:16" ht="15" customHeight="1" x14ac:dyDescent="0.35">
      <c r="A9" s="42">
        <v>1</v>
      </c>
      <c r="B9" s="50" t="s">
        <v>22</v>
      </c>
      <c r="C9" s="44" t="s">
        <v>23</v>
      </c>
      <c r="D9" s="45" t="s">
        <v>24</v>
      </c>
      <c r="E9" s="43">
        <v>45294</v>
      </c>
      <c r="F9" s="46">
        <v>36</v>
      </c>
      <c r="G9" s="47" t="s">
        <v>17</v>
      </c>
      <c r="H9" s="81">
        <v>1207.1300000000001</v>
      </c>
      <c r="I9" s="70" t="s">
        <v>25</v>
      </c>
      <c r="J9" s="71">
        <v>70</v>
      </c>
      <c r="K9" s="72" t="s">
        <v>90</v>
      </c>
      <c r="L9" s="72" t="s">
        <v>92</v>
      </c>
      <c r="M9" s="35" t="s">
        <v>91</v>
      </c>
      <c r="N9" s="76">
        <v>13079</v>
      </c>
      <c r="O9" s="77" t="s">
        <v>89</v>
      </c>
    </row>
    <row r="10" spans="1:16" ht="15" customHeight="1" x14ac:dyDescent="0.35">
      <c r="A10" s="42">
        <v>2</v>
      </c>
      <c r="B10" s="50" t="s">
        <v>26</v>
      </c>
      <c r="C10" s="44" t="s">
        <v>20</v>
      </c>
      <c r="D10" s="45" t="s">
        <v>27</v>
      </c>
      <c r="E10" s="43">
        <v>45294</v>
      </c>
      <c r="F10" s="48">
        <v>37</v>
      </c>
      <c r="G10" s="49" t="s">
        <v>28</v>
      </c>
      <c r="H10" s="80">
        <v>2618.1299999999997</v>
      </c>
      <c r="I10" s="70" t="s">
        <v>29</v>
      </c>
      <c r="J10" s="71">
        <v>150</v>
      </c>
      <c r="K10" s="72" t="s">
        <v>93</v>
      </c>
      <c r="L10" s="72" t="s">
        <v>94</v>
      </c>
      <c r="M10" s="35" t="s">
        <v>91</v>
      </c>
      <c r="N10" s="69">
        <v>48225</v>
      </c>
      <c r="O10" s="77" t="s">
        <v>89</v>
      </c>
    </row>
    <row r="11" spans="1:16" ht="15" customHeight="1" x14ac:dyDescent="0.35">
      <c r="A11" s="42">
        <v>3</v>
      </c>
      <c r="B11" s="50" t="s">
        <v>30</v>
      </c>
      <c r="C11" s="44" t="s">
        <v>31</v>
      </c>
      <c r="D11" s="45" t="s">
        <v>32</v>
      </c>
      <c r="E11" s="43">
        <v>45295</v>
      </c>
      <c r="F11" s="48">
        <v>37</v>
      </c>
      <c r="G11" s="49" t="s">
        <v>28</v>
      </c>
      <c r="H11" s="80">
        <v>2618.1299999999997</v>
      </c>
      <c r="I11" s="70" t="s">
        <v>25</v>
      </c>
      <c r="J11" s="71">
        <v>150</v>
      </c>
      <c r="K11" s="72" t="s">
        <v>93</v>
      </c>
      <c r="L11" s="72" t="s">
        <v>95</v>
      </c>
      <c r="M11" s="35" t="s">
        <v>91</v>
      </c>
      <c r="N11" s="69">
        <v>12966</v>
      </c>
      <c r="O11" s="77" t="s">
        <v>89</v>
      </c>
    </row>
    <row r="12" spans="1:16" ht="58" x14ac:dyDescent="0.35">
      <c r="A12" s="42">
        <v>4</v>
      </c>
      <c r="B12" s="43" t="s">
        <v>33</v>
      </c>
      <c r="C12" s="44" t="s">
        <v>31</v>
      </c>
      <c r="D12" s="45" t="s">
        <v>34</v>
      </c>
      <c r="E12" s="43">
        <v>45295</v>
      </c>
      <c r="F12" s="48">
        <v>37</v>
      </c>
      <c r="G12" s="49" t="s">
        <v>28</v>
      </c>
      <c r="H12" s="80">
        <v>2618.1299999999997</v>
      </c>
      <c r="I12" s="70" t="s">
        <v>25</v>
      </c>
      <c r="J12" s="71">
        <v>150</v>
      </c>
      <c r="K12" s="72" t="s">
        <v>93</v>
      </c>
      <c r="L12" s="72" t="s">
        <v>112</v>
      </c>
      <c r="M12" s="35" t="s">
        <v>91</v>
      </c>
      <c r="N12" s="69">
        <v>13518</v>
      </c>
      <c r="O12" s="77" t="s">
        <v>89</v>
      </c>
    </row>
    <row r="13" spans="1:16" ht="15" customHeight="1" x14ac:dyDescent="0.35">
      <c r="A13" s="42">
        <v>5</v>
      </c>
      <c r="B13" s="43" t="s">
        <v>35</v>
      </c>
      <c r="C13" s="44" t="s">
        <v>31</v>
      </c>
      <c r="D13" s="45" t="s">
        <v>36</v>
      </c>
      <c r="E13" s="43">
        <v>45295</v>
      </c>
      <c r="F13" s="48">
        <v>37</v>
      </c>
      <c r="G13" s="49" t="s">
        <v>28</v>
      </c>
      <c r="H13" s="80">
        <v>2618.1299999999997</v>
      </c>
      <c r="I13" s="70" t="s">
        <v>25</v>
      </c>
      <c r="J13" s="71">
        <v>150</v>
      </c>
      <c r="K13" s="72" t="s">
        <v>93</v>
      </c>
      <c r="L13" s="72" t="s">
        <v>95</v>
      </c>
      <c r="M13" s="35" t="s">
        <v>91</v>
      </c>
      <c r="N13" s="69">
        <v>54004</v>
      </c>
      <c r="O13" s="77" t="s">
        <v>89</v>
      </c>
    </row>
    <row r="14" spans="1:16" ht="15" customHeight="1" x14ac:dyDescent="0.35">
      <c r="A14" s="42">
        <v>6</v>
      </c>
      <c r="B14" s="43" t="s">
        <v>37</v>
      </c>
      <c r="C14" s="44" t="s">
        <v>31</v>
      </c>
      <c r="D14" s="45" t="s">
        <v>38</v>
      </c>
      <c r="E14" s="43">
        <v>45299</v>
      </c>
      <c r="F14" s="48">
        <v>37</v>
      </c>
      <c r="G14" s="49" t="s">
        <v>28</v>
      </c>
      <c r="H14" s="80">
        <v>2618.1299999999997</v>
      </c>
      <c r="I14" s="70" t="s">
        <v>39</v>
      </c>
      <c r="J14" s="71">
        <v>150</v>
      </c>
      <c r="K14" s="72" t="s">
        <v>93</v>
      </c>
      <c r="L14" s="72" t="s">
        <v>96</v>
      </c>
      <c r="M14" s="35" t="s">
        <v>91</v>
      </c>
      <c r="N14" s="76">
        <v>12919</v>
      </c>
      <c r="O14" s="77" t="s">
        <v>89</v>
      </c>
    </row>
    <row r="15" spans="1:16" ht="15" customHeight="1" x14ac:dyDescent="0.35">
      <c r="A15" s="42">
        <v>7</v>
      </c>
      <c r="B15" s="43" t="s">
        <v>40</v>
      </c>
      <c r="C15" s="44" t="s">
        <v>31</v>
      </c>
      <c r="D15" s="45" t="s">
        <v>41</v>
      </c>
      <c r="E15" s="43">
        <v>45299</v>
      </c>
      <c r="F15" s="48">
        <v>37</v>
      </c>
      <c r="G15" s="49" t="s">
        <v>28</v>
      </c>
      <c r="H15" s="80">
        <v>2618.1299999999997</v>
      </c>
      <c r="I15" s="70" t="s">
        <v>42</v>
      </c>
      <c r="J15" s="71">
        <v>150</v>
      </c>
      <c r="K15" s="72" t="s">
        <v>93</v>
      </c>
      <c r="L15" s="72" t="s">
        <v>97</v>
      </c>
      <c r="M15" s="35" t="s">
        <v>91</v>
      </c>
      <c r="N15" s="76">
        <v>12920</v>
      </c>
      <c r="O15" s="77" t="s">
        <v>89</v>
      </c>
    </row>
    <row r="16" spans="1:16" ht="15" customHeight="1" x14ac:dyDescent="0.35">
      <c r="A16" s="42">
        <v>8</v>
      </c>
      <c r="B16" s="43" t="s">
        <v>43</v>
      </c>
      <c r="C16" s="44" t="s">
        <v>44</v>
      </c>
      <c r="D16" s="45" t="s">
        <v>45</v>
      </c>
      <c r="E16" s="43">
        <v>45300</v>
      </c>
      <c r="F16" s="46">
        <v>36</v>
      </c>
      <c r="G16" s="47" t="s">
        <v>17</v>
      </c>
      <c r="H16" s="81">
        <v>1207.1300000000001</v>
      </c>
      <c r="I16" s="70" t="s">
        <v>46</v>
      </c>
      <c r="J16" s="71">
        <v>70</v>
      </c>
      <c r="K16" s="72" t="s">
        <v>93</v>
      </c>
      <c r="L16" s="72" t="s">
        <v>98</v>
      </c>
      <c r="M16" s="35" t="s">
        <v>91</v>
      </c>
      <c r="N16" s="76">
        <v>13556</v>
      </c>
      <c r="O16" s="77" t="s">
        <v>89</v>
      </c>
    </row>
    <row r="17" spans="1:15" ht="15" customHeight="1" x14ac:dyDescent="0.35">
      <c r="A17" s="42">
        <v>9</v>
      </c>
      <c r="B17" s="43" t="s">
        <v>47</v>
      </c>
      <c r="C17" s="44" t="s">
        <v>48</v>
      </c>
      <c r="D17" s="45" t="s">
        <v>49</v>
      </c>
      <c r="E17" s="43">
        <v>45300</v>
      </c>
      <c r="F17" s="46">
        <v>36</v>
      </c>
      <c r="G17" s="47" t="s">
        <v>17</v>
      </c>
      <c r="H17" s="81">
        <v>1207.1300000000001</v>
      </c>
      <c r="I17" s="70" t="s">
        <v>46</v>
      </c>
      <c r="J17" s="71">
        <v>70</v>
      </c>
      <c r="K17" s="78" t="s">
        <v>99</v>
      </c>
      <c r="L17" s="72" t="s">
        <v>98</v>
      </c>
      <c r="M17" s="35" t="s">
        <v>91</v>
      </c>
      <c r="N17" s="76">
        <v>12991</v>
      </c>
      <c r="O17" s="77" t="s">
        <v>89</v>
      </c>
    </row>
    <row r="18" spans="1:15" ht="15" customHeight="1" x14ac:dyDescent="0.35">
      <c r="A18" s="42">
        <v>10</v>
      </c>
      <c r="B18" s="43" t="s">
        <v>50</v>
      </c>
      <c r="C18" s="44" t="s">
        <v>51</v>
      </c>
      <c r="D18" s="45" t="s">
        <v>52</v>
      </c>
      <c r="E18" s="43">
        <v>45300</v>
      </c>
      <c r="F18" s="46">
        <v>16</v>
      </c>
      <c r="G18" s="47" t="s">
        <v>53</v>
      </c>
      <c r="H18" s="81">
        <v>729.64</v>
      </c>
      <c r="I18" s="70" t="s">
        <v>46</v>
      </c>
      <c r="J18" s="71">
        <v>70</v>
      </c>
      <c r="K18" s="72" t="s">
        <v>93</v>
      </c>
      <c r="L18" s="72" t="s">
        <v>101</v>
      </c>
      <c r="M18" s="35" t="s">
        <v>91</v>
      </c>
      <c r="N18" s="76">
        <v>15851</v>
      </c>
      <c r="O18" s="77" t="s">
        <v>100</v>
      </c>
    </row>
    <row r="19" spans="1:15" ht="15" customHeight="1" x14ac:dyDescent="0.35">
      <c r="A19" s="42">
        <v>11</v>
      </c>
      <c r="B19" s="43" t="s">
        <v>54</v>
      </c>
      <c r="C19" s="44" t="s">
        <v>55</v>
      </c>
      <c r="D19" s="45" t="s">
        <v>56</v>
      </c>
      <c r="E19" s="43">
        <v>45301</v>
      </c>
      <c r="F19" s="46">
        <v>14</v>
      </c>
      <c r="G19" s="47" t="s">
        <v>57</v>
      </c>
      <c r="H19" s="81">
        <v>1797.28</v>
      </c>
      <c r="I19" s="79" t="s">
        <v>58</v>
      </c>
      <c r="J19" s="71">
        <v>70</v>
      </c>
      <c r="K19" s="72" t="s">
        <v>103</v>
      </c>
      <c r="L19" s="72" t="s">
        <v>113</v>
      </c>
      <c r="M19" s="35" t="s">
        <v>91</v>
      </c>
      <c r="N19" s="76">
        <v>65306</v>
      </c>
      <c r="O19" s="77" t="s">
        <v>102</v>
      </c>
    </row>
    <row r="20" spans="1:15" ht="15" customHeight="1" x14ac:dyDescent="0.35">
      <c r="A20" s="42">
        <v>12</v>
      </c>
      <c r="B20" s="43" t="s">
        <v>59</v>
      </c>
      <c r="C20" s="44" t="s">
        <v>55</v>
      </c>
      <c r="D20" s="45" t="s">
        <v>60</v>
      </c>
      <c r="E20" s="43">
        <v>45301</v>
      </c>
      <c r="F20" s="46">
        <v>45</v>
      </c>
      <c r="G20" s="47" t="s">
        <v>61</v>
      </c>
      <c r="H20" s="81">
        <v>3519.44</v>
      </c>
      <c r="I20" s="79" t="s">
        <v>58</v>
      </c>
      <c r="J20" s="71">
        <v>70</v>
      </c>
      <c r="K20" s="72" t="s">
        <v>93</v>
      </c>
      <c r="L20" s="72" t="s">
        <v>104</v>
      </c>
      <c r="M20" s="35" t="s">
        <v>91</v>
      </c>
      <c r="N20" s="69">
        <v>65295</v>
      </c>
      <c r="O20" s="77" t="s">
        <v>100</v>
      </c>
    </row>
    <row r="21" spans="1:15" ht="58" x14ac:dyDescent="0.35">
      <c r="A21" s="42">
        <v>13</v>
      </c>
      <c r="B21" s="43" t="s">
        <v>62</v>
      </c>
      <c r="C21" s="44" t="s">
        <v>63</v>
      </c>
      <c r="D21" s="45" t="s">
        <v>64</v>
      </c>
      <c r="E21" s="43">
        <v>45301</v>
      </c>
      <c r="F21" s="48">
        <v>37</v>
      </c>
      <c r="G21" s="49" t="s">
        <v>28</v>
      </c>
      <c r="H21" s="80">
        <v>2618.1299999999997</v>
      </c>
      <c r="I21" s="70" t="s">
        <v>58</v>
      </c>
      <c r="J21" s="71">
        <v>150</v>
      </c>
      <c r="K21" s="72" t="s">
        <v>93</v>
      </c>
      <c r="L21" s="72" t="s">
        <v>104</v>
      </c>
      <c r="M21" s="35" t="s">
        <v>91</v>
      </c>
      <c r="N21" s="69">
        <v>58808</v>
      </c>
      <c r="O21" s="77" t="s">
        <v>89</v>
      </c>
    </row>
    <row r="22" spans="1:15" ht="58" x14ac:dyDescent="0.35">
      <c r="A22" s="42">
        <v>14</v>
      </c>
      <c r="B22" s="43" t="s">
        <v>65</v>
      </c>
      <c r="C22" s="44" t="s">
        <v>66</v>
      </c>
      <c r="D22" s="45" t="s">
        <v>67</v>
      </c>
      <c r="E22" s="43">
        <v>45302</v>
      </c>
      <c r="F22" s="46">
        <v>31</v>
      </c>
      <c r="G22" s="47" t="s">
        <v>68</v>
      </c>
      <c r="H22" s="81">
        <v>128.76</v>
      </c>
      <c r="I22" s="70" t="s">
        <v>69</v>
      </c>
      <c r="J22" s="71">
        <v>150</v>
      </c>
      <c r="K22" s="72" t="s">
        <v>93</v>
      </c>
      <c r="L22" s="72" t="s">
        <v>105</v>
      </c>
      <c r="M22" s="35" t="s">
        <v>91</v>
      </c>
      <c r="N22" s="69">
        <v>55663</v>
      </c>
      <c r="O22" s="77" t="s">
        <v>100</v>
      </c>
    </row>
    <row r="23" spans="1:15" ht="58" x14ac:dyDescent="0.35">
      <c r="A23" s="42">
        <v>15</v>
      </c>
      <c r="B23" s="43" t="s">
        <v>70</v>
      </c>
      <c r="C23" s="44" t="s">
        <v>71</v>
      </c>
      <c r="D23" s="45" t="s">
        <v>72</v>
      </c>
      <c r="E23" s="43">
        <v>45302</v>
      </c>
      <c r="F23" s="46">
        <v>31</v>
      </c>
      <c r="G23" s="47" t="s">
        <v>68</v>
      </c>
      <c r="H23" s="81">
        <v>128.76</v>
      </c>
      <c r="I23" s="70" t="s">
        <v>69</v>
      </c>
      <c r="J23" s="71">
        <v>250</v>
      </c>
      <c r="K23" s="72" t="s">
        <v>93</v>
      </c>
      <c r="L23" s="72" t="s">
        <v>105</v>
      </c>
      <c r="M23" s="35" t="s">
        <v>91</v>
      </c>
      <c r="N23" s="76">
        <v>55627</v>
      </c>
      <c r="O23" s="77" t="s">
        <v>100</v>
      </c>
    </row>
    <row r="24" spans="1:15" ht="58" x14ac:dyDescent="0.35">
      <c r="A24" s="42">
        <v>16</v>
      </c>
      <c r="B24" s="43" t="s">
        <v>73</v>
      </c>
      <c r="C24" s="44" t="s">
        <v>74</v>
      </c>
      <c r="D24" s="45" t="s">
        <v>75</v>
      </c>
      <c r="E24" s="43">
        <v>45302</v>
      </c>
      <c r="F24" s="46">
        <v>36</v>
      </c>
      <c r="G24" s="47" t="s">
        <v>17</v>
      </c>
      <c r="H24" s="81">
        <v>1207.1300000000001</v>
      </c>
      <c r="I24" s="70" t="s">
        <v>69</v>
      </c>
      <c r="J24" s="71">
        <v>70</v>
      </c>
      <c r="K24" s="72" t="s">
        <v>106</v>
      </c>
      <c r="L24" s="72" t="s">
        <v>107</v>
      </c>
      <c r="M24" s="35" t="s">
        <v>91</v>
      </c>
      <c r="N24" s="69">
        <v>9381</v>
      </c>
      <c r="O24" s="77" t="s">
        <v>89</v>
      </c>
    </row>
    <row r="25" spans="1:15" ht="58" x14ac:dyDescent="0.35">
      <c r="A25" s="42">
        <v>17</v>
      </c>
      <c r="B25" s="43" t="s">
        <v>76</v>
      </c>
      <c r="C25" s="44" t="s">
        <v>77</v>
      </c>
      <c r="D25" s="45" t="s">
        <v>78</v>
      </c>
      <c r="E25" s="43">
        <v>45302</v>
      </c>
      <c r="F25" s="46">
        <v>36</v>
      </c>
      <c r="G25" s="47" t="s">
        <v>17</v>
      </c>
      <c r="H25" s="81">
        <v>1207.1300000000001</v>
      </c>
      <c r="I25" s="70" t="s">
        <v>69</v>
      </c>
      <c r="J25" s="71">
        <v>70</v>
      </c>
      <c r="K25" s="72" t="s">
        <v>108</v>
      </c>
      <c r="L25" s="72" t="s">
        <v>114</v>
      </c>
      <c r="M25" s="35" t="s">
        <v>91</v>
      </c>
      <c r="N25" s="69">
        <v>17107</v>
      </c>
      <c r="O25" s="77" t="s">
        <v>89</v>
      </c>
    </row>
    <row r="26" spans="1:15" ht="29" x14ac:dyDescent="0.35">
      <c r="A26" s="3"/>
      <c r="D26" s="24"/>
      <c r="E26" s="11"/>
      <c r="G26" s="22" t="s">
        <v>14</v>
      </c>
      <c r="H26" s="63">
        <f>SUM(H9:H25)</f>
        <v>30666.439999999995</v>
      </c>
    </row>
    <row r="27" spans="1:15" x14ac:dyDescent="0.35">
      <c r="A27" s="3"/>
      <c r="B27" s="6"/>
      <c r="C27" s="17"/>
      <c r="D27" s="4"/>
      <c r="E27" s="6"/>
      <c r="F27" s="6"/>
      <c r="G27" s="18"/>
      <c r="H27" s="5"/>
    </row>
    <row r="28" spans="1:15" x14ac:dyDescent="0.35">
      <c r="A28" s="3"/>
      <c r="B28" s="6"/>
      <c r="C28" s="17"/>
      <c r="D28" s="4"/>
      <c r="E28" s="6"/>
      <c r="F28" s="6"/>
      <c r="G28" s="18"/>
      <c r="H28" s="7"/>
    </row>
    <row r="29" spans="1:15" x14ac:dyDescent="0.35">
      <c r="A29" s="59" t="s">
        <v>11</v>
      </c>
      <c r="B29" s="60"/>
      <c r="C29" s="60"/>
      <c r="D29" s="60"/>
      <c r="E29" s="60"/>
      <c r="F29" s="60"/>
      <c r="G29" s="60"/>
      <c r="H29" s="61"/>
    </row>
    <row r="30" spans="1:15" ht="28.5" x14ac:dyDescent="0.35">
      <c r="A30" s="25" t="s">
        <v>13</v>
      </c>
      <c r="B30" s="25" t="s">
        <v>4</v>
      </c>
      <c r="C30" s="26" t="s">
        <v>5</v>
      </c>
      <c r="D30" s="27" t="s">
        <v>6</v>
      </c>
      <c r="E30" s="28" t="s">
        <v>7</v>
      </c>
      <c r="F30" s="25" t="s">
        <v>8</v>
      </c>
      <c r="G30" s="29" t="s">
        <v>9</v>
      </c>
      <c r="H30" s="64" t="s">
        <v>10</v>
      </c>
    </row>
    <row r="31" spans="1:15" ht="58" x14ac:dyDescent="0.35">
      <c r="A31" s="30">
        <v>18</v>
      </c>
      <c r="B31" s="38" t="s">
        <v>79</v>
      </c>
      <c r="C31" s="39" t="s">
        <v>80</v>
      </c>
      <c r="D31" s="40" t="s">
        <v>81</v>
      </c>
      <c r="E31" s="31">
        <v>45300</v>
      </c>
      <c r="F31" s="33">
        <v>1</v>
      </c>
      <c r="G31" s="34" t="s">
        <v>82</v>
      </c>
      <c r="H31" s="65">
        <v>10.73</v>
      </c>
      <c r="J31" s="71">
        <v>100</v>
      </c>
      <c r="K31" s="78" t="s">
        <v>110</v>
      </c>
      <c r="L31" s="72" t="s">
        <v>111</v>
      </c>
      <c r="M31" s="35" t="s">
        <v>91</v>
      </c>
      <c r="N31" s="69">
        <v>5590</v>
      </c>
      <c r="O31" s="35" t="s">
        <v>109</v>
      </c>
    </row>
    <row r="32" spans="1:15" x14ac:dyDescent="0.35">
      <c r="A32" s="30"/>
      <c r="B32" s="35"/>
      <c r="C32" s="36"/>
      <c r="D32" s="32"/>
      <c r="E32" s="37"/>
      <c r="F32" s="33"/>
      <c r="G32" s="41"/>
      <c r="H32" s="66"/>
    </row>
    <row r="33" spans="1:8" ht="29" x14ac:dyDescent="0.35">
      <c r="G33" s="22" t="s">
        <v>15</v>
      </c>
      <c r="H33" s="67">
        <f>SUM(H31:H32)</f>
        <v>10.73</v>
      </c>
    </row>
    <row r="34" spans="1:8" x14ac:dyDescent="0.35">
      <c r="H34" s="12"/>
    </row>
    <row r="35" spans="1:8" ht="15" thickBot="1" x14ac:dyDescent="0.4">
      <c r="A35" s="3"/>
      <c r="B35" s="6"/>
      <c r="C35" s="17"/>
      <c r="D35" s="4"/>
      <c r="E35" s="6"/>
      <c r="F35" s="6"/>
      <c r="G35" s="18"/>
      <c r="H35" s="12"/>
    </row>
    <row r="36" spans="1:8" ht="29" thickBot="1" x14ac:dyDescent="0.4">
      <c r="A36" s="3"/>
      <c r="B36" s="6"/>
      <c r="C36" s="17"/>
      <c r="D36" s="4"/>
      <c r="E36" s="6"/>
      <c r="F36" s="6"/>
      <c r="G36" s="16" t="s">
        <v>12</v>
      </c>
      <c r="H36" s="68">
        <f>SUM(H33,H26)</f>
        <v>30677.169999999995</v>
      </c>
    </row>
    <row r="37" spans="1:8" x14ac:dyDescent="0.35">
      <c r="A37" s="3"/>
      <c r="B37" s="6"/>
      <c r="C37" s="17"/>
      <c r="D37" s="4"/>
      <c r="E37" s="6"/>
      <c r="F37" s="6"/>
      <c r="G37" s="18"/>
      <c r="H37" s="5"/>
    </row>
    <row r="38" spans="1:8" x14ac:dyDescent="0.35">
      <c r="A38" s="3"/>
      <c r="B38" s="6"/>
      <c r="C38" s="17"/>
      <c r="D38" s="4"/>
      <c r="E38" s="6"/>
      <c r="F38" s="6"/>
      <c r="G38" s="18"/>
      <c r="H38" s="5"/>
    </row>
    <row r="39" spans="1:8" x14ac:dyDescent="0.35">
      <c r="A39" s="3"/>
      <c r="B39" s="6"/>
      <c r="C39" s="17"/>
      <c r="D39" s="4"/>
      <c r="E39" s="6"/>
      <c r="F39" s="6"/>
      <c r="G39" s="18"/>
      <c r="H39" s="5"/>
    </row>
    <row r="40" spans="1:8" x14ac:dyDescent="0.35">
      <c r="A40" s="3"/>
      <c r="B40" s="6"/>
      <c r="C40" s="17"/>
      <c r="D40" s="4"/>
      <c r="E40" s="6"/>
      <c r="F40" s="6"/>
      <c r="G40" s="18"/>
      <c r="H40" s="5"/>
    </row>
    <row r="41" spans="1:8" x14ac:dyDescent="0.35">
      <c r="A41" s="3"/>
      <c r="B41" s="6"/>
      <c r="C41" s="17"/>
      <c r="D41" s="4"/>
      <c r="E41" s="6"/>
      <c r="F41" s="6"/>
      <c r="G41" s="18"/>
      <c r="H41" s="5"/>
    </row>
    <row r="42" spans="1:8" x14ac:dyDescent="0.35">
      <c r="A42" s="3"/>
      <c r="B42" s="6"/>
      <c r="C42" s="17"/>
      <c r="D42" s="4"/>
      <c r="E42" s="6"/>
      <c r="F42" s="6"/>
      <c r="G42" s="18"/>
      <c r="H42" s="5"/>
    </row>
  </sheetData>
  <mergeCells count="6">
    <mergeCell ref="A29:H29"/>
    <mergeCell ref="A1:H1"/>
    <mergeCell ref="E3:F3"/>
    <mergeCell ref="E4:F4"/>
    <mergeCell ref="E5:F5"/>
    <mergeCell ref="A7:H7"/>
  </mergeCells>
  <hyperlinks>
    <hyperlink ref="N9" r:id="rId1" display="https://ex02.montgomerycountymd.gov/ojn6/ijn7/StreetLightAdmin/PoleDetails.aspx?CID=13079&amp;PType=L" xr:uid="{0C5F4322-A1BD-408C-B89C-AC624AE1B592}"/>
    <hyperlink ref="N10" r:id="rId2" display="https://ex02.montgomerycountymd.gov/ojn6/ijn7/StreetLightAdmin/PoleDetails.aspx?CID=48225&amp;PType=L" xr:uid="{78F50C09-F421-41D9-A7AA-8D52EC0616F2}"/>
    <hyperlink ref="N11" r:id="rId3" display="https://ex02.montgomerycountymd.gov/ojn6/ijn7/StreetLightAdmin/PoleDetails.aspx?CID=12966&amp;PType=L" xr:uid="{C108F83B-4653-4695-B580-691BD07EAA6C}"/>
    <hyperlink ref="N12" r:id="rId4" display="https://ex02.montgomerycountymd.gov/ojn6/ijn7/StreetLightAdmin/PoleDetails.aspx?CID=13518&amp;PType=L" xr:uid="{D45AD3E5-FE66-4201-B421-4EDBE984ADA6}"/>
    <hyperlink ref="N13" r:id="rId5" display="https://ex02.montgomerycountymd.gov/ojn6/ijn7/StreetLightAdmin/PoleDetails.aspx?CID=54004&amp;PType=L" xr:uid="{50BDBD57-8AC9-4F8E-A986-4875C257AE5B}"/>
    <hyperlink ref="N14" r:id="rId6" display="https://ex02.montgomerycountymd.gov/ojn6/ijn7/StreetLightAdmin/PoleDetails.aspx?CID=12919&amp;PType=L" xr:uid="{93E16AA8-8E9C-4196-90F3-A87B0F19EDF0}"/>
    <hyperlink ref="N15" r:id="rId7" display="https://ex02.montgomerycountymd.gov/ojn6/ijn7/StreetLightAdmin/PoleDetails.aspx?CID=12920&amp;PType=L" xr:uid="{F140F110-E5E0-43BD-A72A-0CFA10BC5DB0}"/>
    <hyperlink ref="N16" r:id="rId8" display="https://ex02.montgomerycountymd.gov/ojn6/ijn7/StreetLightAdmin/PoleDetails.aspx?CID=13556&amp;PType=L" xr:uid="{B6768D98-95F7-4F2E-BF59-FE68E5F6AA96}"/>
    <hyperlink ref="N17" r:id="rId9" display="https://ex02.montgomerycountymd.gov/ojn6/ijn7/StreetLightAdmin/PoleDetails.aspx?CID=12991&amp;PType=L" xr:uid="{88187E8B-C7A6-442F-BC10-F6C7D09862F9}"/>
    <hyperlink ref="K17" r:id="rId10" xr:uid="{4E107264-D191-47AA-8F58-62291AAD8CA9}"/>
    <hyperlink ref="N18" r:id="rId11" display="https://ex02.montgomerycountymd.gov/ojn6/ijn7/StreetLightAdmin/PoleDetails.aspx?CID=15851&amp;PType=L" xr:uid="{2FEFB321-7345-4548-8D48-E7C1DD1AE402}"/>
    <hyperlink ref="N19" r:id="rId12" display="https://ex02.montgomerycountymd.gov/ojn6/ijn7/StreetLightAdmin/PoleDetails.aspx?CID=65306&amp;PType=L" xr:uid="{292B938C-3D18-4BDF-A105-02B5EEF331F5}"/>
    <hyperlink ref="N20" r:id="rId13" display="https://ex02.montgomerycountymd.gov/ojn6/ijn7/StreetLightAdmin/PoleDetails.aspx?CID=65295&amp;PType=L" xr:uid="{B070C6AD-A2D2-4ED9-8D3A-D9C2402FFC82}"/>
    <hyperlink ref="N21" r:id="rId14" display="https://ex02.montgomerycountymd.gov/ojn6/ijn7/StreetLightAdmin/PoleDetails.aspx?CID=58808&amp;PType=L" xr:uid="{56548299-8B70-4E11-BE67-FC7EEEE7F78F}"/>
    <hyperlink ref="N22" r:id="rId15" display="https://ex02.montgomerycountymd.gov/ojn6/ijn7/StreetLightAdmin/PoleDetails.aspx?CID=55663&amp;PType=L" xr:uid="{FB8FC8B2-CC1A-4F07-962C-E25BE7DD5DFA}"/>
    <hyperlink ref="N23" r:id="rId16" display="https://ex02.montgomerycountymd.gov/ojn6/ijn7/StreetLightAdmin/PoleDetails.aspx?CID=55627&amp;PType=L" xr:uid="{DEFDF2BC-B945-468D-803A-66E5DD531256}"/>
    <hyperlink ref="N24" r:id="rId17" display="https://ex02.montgomerycountymd.gov/ojn6/ijn7/StreetLightAdmin/PoleDetails.aspx?CID=9381&amp;PType=L" xr:uid="{D549E7B6-6E41-42D1-92A6-F05282FCA203}"/>
    <hyperlink ref="N25" r:id="rId18" display="https://ex02.montgomerycountymd.gov/ojn6/ijn7/StreetLightAdmin/PoleDetails.aspx?CID=17107&amp;PType=L" xr:uid="{9A38FA45-20A5-4937-BF85-742E7686F475}"/>
    <hyperlink ref="K31" r:id="rId19" xr:uid="{412B3251-386B-4266-AC25-699920F0E9EC}"/>
    <hyperlink ref="N31" r:id="rId20" display="https://ex02.montgomerycountymd.gov/ojn6/ijn7/StreetLightAdmin/PoleDetails.aspx?CID=5590&amp;PType=L" xr:uid="{3CB8E9C0-13BE-49D3-B80B-F23DB02D6C29}"/>
  </hyperlinks>
  <pageMargins left="0.7" right="0.7" top="0.75" bottom="0.75" header="0.3" footer="0.3"/>
  <pageSetup scale="52" fitToHeight="0" orientation="portrait" r:id="rId21"/>
  <drawing r:id="rId2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Props1.xml><?xml version="1.0" encoding="utf-8"?>
<ds:datastoreItem xmlns:ds="http://schemas.openxmlformats.org/officeDocument/2006/customXml" ds:itemID="{FFEC6F44-4D07-44F9-8F81-8501E8C2C5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61BCBD-2F6E-42C0-AD7F-1182C3A6F1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493C5C-90B4-4E62-87D3-A054B2EB0A4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cb23fb6-f95b-4e6f-b8d1-4e4a74e60887"/>
    <ds:schemaRef ds:uri="http://schemas.microsoft.com/office/2006/documentManagement/types"/>
    <ds:schemaRef ds:uri="fc8cb2a3-a002-4cdd-9d00-636a92b1fce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2023-12-20T12:34:55Z</cp:lastPrinted>
  <dcterms:created xsi:type="dcterms:W3CDTF">2022-02-17T13:04:14Z</dcterms:created>
  <dcterms:modified xsi:type="dcterms:W3CDTF">2024-02-09T17:28:13Z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